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a00679\Desktop\"/>
    </mc:Choice>
  </mc:AlternateContent>
  <xr:revisionPtr revIDLastSave="0" documentId="8_{C087D705-3601-4709-B09A-A095D27ADB0D}" xr6:coauthVersionLast="47" xr6:coauthVersionMax="47" xr10:uidLastSave="{00000000-0000-0000-0000-000000000000}"/>
  <bookViews>
    <workbookView xWindow="-19310" yWindow="-110" windowWidth="19420" windowHeight="10300" xr2:uid="{A056E4A3-78B1-4ECE-87D4-16EE5F179CD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" i="1" l="1"/>
  <c r="C15" i="1" s="1"/>
  <c r="E15" i="1" s="1"/>
  <c r="D14" i="1"/>
  <c r="C14" i="1"/>
  <c r="D13" i="1"/>
  <c r="C13" i="1"/>
  <c r="E8" i="1"/>
  <c r="E13" i="1" l="1"/>
  <c r="E14" i="1"/>
  <c r="E16" i="1" l="1"/>
</calcChain>
</file>

<file path=xl/sharedStrings.xml><?xml version="1.0" encoding="utf-8"?>
<sst xmlns="http://schemas.openxmlformats.org/spreadsheetml/2006/main" count="24" uniqueCount="22">
  <si>
    <t>CALCULO VIAJES CON TARIFAS OFICIALES 2025</t>
  </si>
  <si>
    <t>nº trayectos estimados</t>
  </si>
  <si>
    <t>KILOMETROS TOTALES aproximados</t>
  </si>
  <si>
    <t>IMPORTE FIJO MAXIMO SIN IVA</t>
  </si>
  <si>
    <t xml:space="preserve">IMPORTE MAXIMO €/KM SIN IVA </t>
  </si>
  <si>
    <t>URBANOS</t>
  </si>
  <si>
    <t>INTERURBANO</t>
  </si>
  <si>
    <t>Nº HORAS ESPERA 2023</t>
  </si>
  <si>
    <t>IMPORTE MAXIMO HORAS DE ESPERA SIN IVA</t>
  </si>
  <si>
    <t>IMPORTE TOTAL HORAS DE ESPERA</t>
  </si>
  <si>
    <t>HORAS DE ESPERA</t>
  </si>
  <si>
    <t>PRESUPUESTO TRANSPORTE NO SANITARIO BARCELONA CON LAS TARIFAS OFICIALES</t>
  </si>
  <si>
    <t>TIPO TRAYECTO</t>
  </si>
  <si>
    <t>IMPORTE FIJO</t>
  </si>
  <si>
    <t>IMPORTE kilometraje</t>
  </si>
  <si>
    <t>IMPORTE TOTAL CON IVA</t>
  </si>
  <si>
    <t>horas de espera</t>
  </si>
  <si>
    <t>PBL 1 AÑO SIN IVA</t>
  </si>
  <si>
    <t>IMPORTE FIJO MÁXIMO SIN IVA A OFERTAR</t>
  </si>
  <si>
    <t>IMPORTE MÁXIMO €/KM SIN IVA A OFERTAR</t>
  </si>
  <si>
    <t>IMPORTE MÁXIMO HORAS DE ESPERA SIN IVA A OFERTAR</t>
  </si>
  <si>
    <t>IMPORTE TOTAL HORAS DE ESPERA A OFERTAR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</si>
</sst>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6" x14ac:knownFonts="1">
    <font>
      <sz val="11"/>
      <color theme="1"/>
      <name val="Verdana"/>
      <family val="2"/>
    </font>
    <font>
      <sz val="11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b/>
      <sz val="10"/>
      <color theme="1"/>
      <name val="Ubuntu"/>
      <family val="2"/>
    </font>
    <font>
      <sz val="10"/>
      <color theme="1"/>
      <name val="Ubuntu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justify"/>
    </xf>
    <xf numFmtId="0" fontId="0" fillId="0" borderId="1" xfId="0" applyBorder="1"/>
    <xf numFmtId="44" fontId="0" fillId="0" borderId="1" xfId="1" applyFont="1" applyBorder="1"/>
    <xf numFmtId="0" fontId="4" fillId="2" borderId="1" xfId="0" applyFont="1" applyFill="1" applyBorder="1" applyAlignment="1">
      <alignment horizontal="justify"/>
    </xf>
    <xf numFmtId="0" fontId="5" fillId="2" borderId="1" xfId="0" applyFont="1" applyFill="1" applyBorder="1" applyAlignment="1">
      <alignment horizontal="justify"/>
    </xf>
    <xf numFmtId="0" fontId="5" fillId="0" borderId="0" xfId="0" applyFont="1"/>
    <xf numFmtId="0" fontId="5" fillId="0" borderId="1" xfId="0" applyFont="1" applyBorder="1"/>
    <xf numFmtId="44" fontId="5" fillId="0" borderId="1" xfId="1" applyFont="1" applyBorder="1" applyAlignment="1">
      <alignment horizontal="right" vertical="center"/>
    </xf>
    <xf numFmtId="44" fontId="5" fillId="0" borderId="1" xfId="1" applyFont="1" applyBorder="1"/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44" fontId="3" fillId="0" borderId="1" xfId="1" applyFont="1" applyFill="1" applyBorder="1" applyAlignment="1" applyProtection="1"/>
    <xf numFmtId="44" fontId="5" fillId="0" borderId="0" xfId="0" applyNumberFormat="1" applyFont="1"/>
    <xf numFmtId="44" fontId="3" fillId="0" borderId="0" xfId="1" applyFont="1" applyFill="1" applyBorder="1" applyAlignment="1" applyProtection="1"/>
    <xf numFmtId="0" fontId="5" fillId="3" borderId="1" xfId="0" applyFont="1" applyFill="1" applyBorder="1" applyAlignment="1">
      <alignment horizontal="justify"/>
    </xf>
    <xf numFmtId="44" fontId="0" fillId="0" borderId="1" xfId="0" applyNumberFormat="1" applyBorder="1"/>
    <xf numFmtId="0" fontId="5" fillId="3" borderId="1" xfId="0" applyFont="1" applyFill="1" applyBorder="1" applyAlignment="1">
      <alignment horizontal="left" wrapText="1"/>
    </xf>
    <xf numFmtId="44" fontId="5" fillId="0" borderId="1" xfId="0" applyNumberFormat="1" applyFont="1" applyBorder="1"/>
    <xf numFmtId="0" fontId="5" fillId="3" borderId="1" xfId="0" applyFont="1" applyFill="1" applyBorder="1"/>
    <xf numFmtId="44" fontId="5" fillId="0" borderId="1" xfId="1" applyFont="1" applyBorder="1" applyAlignment="1" applyProtection="1">
      <alignment horizontal="right" vertical="center"/>
      <protection locked="0"/>
    </xf>
    <xf numFmtId="44" fontId="5" fillId="0" borderId="1" xfId="1" applyFont="1" applyBorder="1" applyProtection="1">
      <protection locked="0"/>
    </xf>
    <xf numFmtId="44" fontId="0" fillId="0" borderId="1" xfId="0" applyNumberFormat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3BC4D-0E6A-4CF0-BF7E-5B6BC9592916}">
  <dimension ref="B2:H16"/>
  <sheetViews>
    <sheetView tabSelected="1" workbookViewId="0">
      <selection activeCell="G8" sqref="G8"/>
    </sheetView>
  </sheetViews>
  <sheetFormatPr baseColWidth="10" defaultRowHeight="14.25" x14ac:dyDescent="0.25"/>
  <cols>
    <col min="1" max="1" width="11.19921875" style="6"/>
    <col min="2" max="2" width="16.3984375" style="6" customWidth="1"/>
    <col min="3" max="3" width="9.296875" style="6" bestFit="1" customWidth="1"/>
    <col min="4" max="4" width="12.19921875" style="6" bestFit="1" customWidth="1"/>
    <col min="5" max="16384" width="11.19921875" style="6"/>
  </cols>
  <sheetData>
    <row r="2" spans="2:8" ht="57" x14ac:dyDescent="0.25">
      <c r="B2" s="4" t="s">
        <v>0</v>
      </c>
      <c r="C2" s="5" t="s">
        <v>1</v>
      </c>
      <c r="D2" s="5" t="s">
        <v>2</v>
      </c>
      <c r="E2" s="5" t="s">
        <v>3</v>
      </c>
      <c r="F2" s="16" t="s">
        <v>18</v>
      </c>
      <c r="G2" s="5" t="s">
        <v>4</v>
      </c>
      <c r="H2" s="16" t="s">
        <v>19</v>
      </c>
    </row>
    <row r="3" spans="2:8" x14ac:dyDescent="0.25">
      <c r="B3" s="5" t="s">
        <v>5</v>
      </c>
      <c r="C3" s="7">
        <v>1145</v>
      </c>
      <c r="D3" s="7">
        <v>5545.0999999999995</v>
      </c>
      <c r="E3" s="8">
        <v>7.27</v>
      </c>
      <c r="F3" s="21"/>
      <c r="G3" s="8">
        <v>1.2</v>
      </c>
      <c r="H3" s="22"/>
    </row>
    <row r="4" spans="2:8" x14ac:dyDescent="0.25">
      <c r="B4" s="5" t="s">
        <v>6</v>
      </c>
      <c r="C4" s="7">
        <v>1898</v>
      </c>
      <c r="D4" s="7">
        <v>45376.05</v>
      </c>
      <c r="E4" s="9">
        <v>6.58</v>
      </c>
      <c r="F4" s="22"/>
      <c r="G4" s="9">
        <v>1.48</v>
      </c>
      <c r="H4" s="22"/>
    </row>
    <row r="7" spans="2:8" ht="57" x14ac:dyDescent="0.25">
      <c r="B7"/>
      <c r="C7" s="1" t="s">
        <v>7</v>
      </c>
      <c r="D7" s="1" t="s">
        <v>8</v>
      </c>
      <c r="E7" s="1" t="s">
        <v>9</v>
      </c>
      <c r="F7" s="18" t="s">
        <v>20</v>
      </c>
      <c r="G7" s="18" t="s">
        <v>21</v>
      </c>
    </row>
    <row r="8" spans="2:8" ht="15" x14ac:dyDescent="0.25">
      <c r="B8" s="1" t="s">
        <v>10</v>
      </c>
      <c r="C8" s="2">
        <v>349</v>
      </c>
      <c r="D8" s="3">
        <v>23.27</v>
      </c>
      <c r="E8" s="17">
        <f>C8*D8</f>
        <v>8121.23</v>
      </c>
      <c r="F8" s="23"/>
      <c r="G8" s="19">
        <f>C8*F8</f>
        <v>0</v>
      </c>
    </row>
    <row r="11" spans="2:8" x14ac:dyDescent="0.25">
      <c r="B11" s="10" t="s">
        <v>11</v>
      </c>
      <c r="C11" s="11"/>
      <c r="D11" s="11"/>
      <c r="E11" s="12"/>
    </row>
    <row r="12" spans="2:8" ht="24" x14ac:dyDescent="0.25">
      <c r="B12" s="1" t="s">
        <v>12</v>
      </c>
      <c r="C12" s="1" t="s">
        <v>13</v>
      </c>
      <c r="D12" s="1" t="s">
        <v>14</v>
      </c>
      <c r="E12" s="1" t="s">
        <v>15</v>
      </c>
    </row>
    <row r="13" spans="2:8" x14ac:dyDescent="0.25">
      <c r="B13" s="1" t="s">
        <v>5</v>
      </c>
      <c r="C13" s="13">
        <f>C3*F3</f>
        <v>0</v>
      </c>
      <c r="D13" s="13">
        <f>D3*H3</f>
        <v>0</v>
      </c>
      <c r="E13" s="13">
        <f>C13+D13</f>
        <v>0</v>
      </c>
      <c r="F13" s="15"/>
    </row>
    <row r="14" spans="2:8" x14ac:dyDescent="0.25">
      <c r="B14" s="1" t="s">
        <v>6</v>
      </c>
      <c r="C14" s="13">
        <f>C4*F4</f>
        <v>0</v>
      </c>
      <c r="D14" s="13">
        <f>D4*H4</f>
        <v>0</v>
      </c>
      <c r="E14" s="13">
        <f>C14+D14</f>
        <v>0</v>
      </c>
      <c r="F14" s="15"/>
    </row>
    <row r="15" spans="2:8" x14ac:dyDescent="0.25">
      <c r="B15" s="1" t="s">
        <v>16</v>
      </c>
      <c r="C15" s="13">
        <f>G8</f>
        <v>0</v>
      </c>
      <c r="D15" s="13"/>
      <c r="E15" s="13">
        <f>C15</f>
        <v>0</v>
      </c>
      <c r="F15" s="15"/>
    </row>
    <row r="16" spans="2:8" x14ac:dyDescent="0.25">
      <c r="D16" s="20" t="s">
        <v>17</v>
      </c>
      <c r="E16" s="19">
        <f>SUM(E13:E15)</f>
        <v>0</v>
      </c>
      <c r="F16" s="14"/>
    </row>
  </sheetData>
  <sheetProtection algorithmName="SHA-512" hashValue="53s8yCb1NOCEJecFJsWiAqA4ebku7hpCm4cd2NXk2ySaaipv6OfkUpA6NgIagc/JwR0wUskG7jOuCKRglZLOAg==" saltValue="esVgmA/4Uo9Y+/cO0VlqCA==" spinCount="100000" sheet="1" objects="1" scenarios="1"/>
  <mergeCells count="1">
    <mergeCell ref="B11:E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A5FAC3E2E88448683DE4DB4EDEA16" ma:contentTypeVersion="14" ma:contentTypeDescription="Crear nuevo documento." ma:contentTypeScope="" ma:versionID="71ba5d99e6eaa3ccaf98298cd46fbab0">
  <xsd:schema xmlns:xsd="http://www.w3.org/2001/XMLSchema" xmlns:xs="http://www.w3.org/2001/XMLSchema" xmlns:p="http://schemas.microsoft.com/office/2006/metadata/properties" xmlns:ns2="09074f93-0823-4b68-83f1-0a6c8042d384" xmlns:ns3="df2f2895-2310-4824-9eb1-9c94b49fd663" targetNamespace="http://schemas.microsoft.com/office/2006/metadata/properties" ma:root="true" ma:fieldsID="c9bd27f5fc3d9d88cebb043f4da61cf9" ns2:_="" ns3:_="">
    <xsd:import namespace="09074f93-0823-4b68-83f1-0a6c8042d384"/>
    <xsd:import namespace="df2f2895-2310-4824-9eb1-9c94b49fd6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074f93-0823-4b68-83f1-0a6c8042d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1b7371a-905d-41b3-b913-0f3b48f497f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2f2895-2310-4824-9eb1-9c94b49fd66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868794be-46d2-45e7-b1c9-e731ad5a709c}" ma:internalName="TaxCatchAll" ma:showField="CatchAllData" ma:web="df2f2895-2310-4824-9eb1-9c94b49fd6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074f93-0823-4b68-83f1-0a6c8042d384">
      <Terms xmlns="http://schemas.microsoft.com/office/infopath/2007/PartnerControls"/>
    </lcf76f155ced4ddcb4097134ff3c332f>
    <TaxCatchAll xmlns="df2f2895-2310-4824-9eb1-9c94b49fd663" xsi:nil="true"/>
  </documentManagement>
</p:properties>
</file>

<file path=customXml/itemProps1.xml><?xml version="1.0" encoding="utf-8"?>
<ds:datastoreItem xmlns:ds="http://schemas.openxmlformats.org/officeDocument/2006/customXml" ds:itemID="{F0CBBCF9-3509-4BE9-A16A-CA7D0C756DA6}"/>
</file>

<file path=customXml/itemProps2.xml><?xml version="1.0" encoding="utf-8"?>
<ds:datastoreItem xmlns:ds="http://schemas.openxmlformats.org/officeDocument/2006/customXml" ds:itemID="{857AFC54-B5DD-4437-B4C2-2EAD238CB57A}"/>
</file>

<file path=customXml/itemProps3.xml><?xml version="1.0" encoding="utf-8"?>
<ds:datastoreItem xmlns:ds="http://schemas.openxmlformats.org/officeDocument/2006/customXml" ds:itemID="{F6676D00-CF25-4D8C-AFB8-2083DBC551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Portela Bartolome</dc:creator>
  <cp:lastModifiedBy>Pedro Portela Bartolome</cp:lastModifiedBy>
  <dcterms:created xsi:type="dcterms:W3CDTF">2024-12-30T14:41:14Z</dcterms:created>
  <dcterms:modified xsi:type="dcterms:W3CDTF">2024-12-30T14:59:35Z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0x010100FADA5FAC3E2E88448683DE4DB4EDEA16</vt:lpwstr>
  </property>
</Properties>
</file>